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90" yWindow="15" windowWidth="24915" windowHeight="12195" activeTab="1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'Кол-во'!$A$3:$AC$3</definedName>
  </definedNames>
  <calcPr calcId="145621"/>
</workbook>
</file>

<file path=xl/calcChain.xml><?xml version="1.0" encoding="utf-8"?>
<calcChain xmlns="http://schemas.openxmlformats.org/spreadsheetml/2006/main">
  <c r="F38" i="3" l="1"/>
  <c r="G38" i="3"/>
  <c r="H38" i="3"/>
  <c r="I38" i="3"/>
  <c r="J38" i="3"/>
  <c r="K38" i="3"/>
  <c r="L38" i="3"/>
  <c r="M38" i="3"/>
  <c r="N38" i="3"/>
  <c r="O38" i="3"/>
  <c r="P38" i="3"/>
  <c r="E38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4" i="3"/>
</calcChain>
</file>

<file path=xl/sharedStrings.xml><?xml version="1.0" encoding="utf-8"?>
<sst xmlns="http://schemas.openxmlformats.org/spreadsheetml/2006/main" count="172" uniqueCount="105">
  <si>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</si>
  <si>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</si>
  <si>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</si>
  <si>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</si>
  <si>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</si>
  <si>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</si>
  <si>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</si>
  <si>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</si>
  <si>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</si>
  <si>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</si>
  <si>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</si>
  <si>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</si>
  <si>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</si>
  <si>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</si>
  <si>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</si>
  <si>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</si>
  <si>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</si>
  <si>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</si>
  <si>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</si>
  <si>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</si>
  <si>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</si>
  <si>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</si>
  <si>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</si>
  <si>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</si>
  <si>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</si>
  <si>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</si>
  <si>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</si>
  <si>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</si>
  <si>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</si>
  <si>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Автотранспорт</t>
  </si>
  <si>
    <t>209B</t>
  </si>
  <si>
    <t>Автомобильные аккумуляторы</t>
  </si>
  <si>
    <t>АКБ 6СТ-90 ТМ</t>
  </si>
  <si>
    <t>АКБ 6СТ-190</t>
  </si>
  <si>
    <t>АКБ 6СТ-90АП Тюмень</t>
  </si>
  <si>
    <t>АКБ 6СТ-55</t>
  </si>
  <si>
    <t>АКБ 6СТ-90</t>
  </si>
  <si>
    <t>АКБ 6СТ-100</t>
  </si>
  <si>
    <t>АКБ 6СТ-60А Курский аккумулятор</t>
  </si>
  <si>
    <t>АКБ 6СТ-132</t>
  </si>
  <si>
    <t>АКБ 6СТ-60 ТАВ POLAR</t>
  </si>
  <si>
    <t>АКБ 6СТ-60П</t>
  </si>
  <si>
    <t>АКБ 6СТ-75 АПЗ</t>
  </si>
  <si>
    <t>АКБ 6СТ-60</t>
  </si>
  <si>
    <t>АКБ 6СТ-75 MUTLU</t>
  </si>
  <si>
    <t>АКБ 6СТ-75 АЗ</t>
  </si>
  <si>
    <t>АКБ 6СТ-190 АП</t>
  </si>
  <si>
    <t>АКБ 6СТ-190 ALЗ</t>
  </si>
  <si>
    <t>АКБ 6СТ-140</t>
  </si>
  <si>
    <t>АКБ 6СТ-90 АПЗ</t>
  </si>
  <si>
    <t>АКБ 6СТ-75</t>
  </si>
  <si>
    <t>АКБ 6СТ-110</t>
  </si>
  <si>
    <t>АКБ 3С-Т215</t>
  </si>
  <si>
    <t>АКБ 6СТ-135 Cobat</t>
  </si>
  <si>
    <t>АКБ 6СТ-80 обратная полярность</t>
  </si>
  <si>
    <t>АКБ 6СТ-90 Extra Start</t>
  </si>
  <si>
    <t>АКБ 6СТ-60 Extra Start</t>
  </si>
  <si>
    <t>АКБ 6СТ-135 Extra Start</t>
  </si>
  <si>
    <t>АКБ 6СТ-190 Extra Start</t>
  </si>
  <si>
    <t>АКБ 6СТ-62 Mutlu</t>
  </si>
  <si>
    <t>АКБ Bosch S4 005 Silver 60Ач обр. пол.</t>
  </si>
  <si>
    <t>АКБ 6СТ-75 ОП</t>
  </si>
  <si>
    <t>АКБ С50-N18L-A2 Bosch</t>
  </si>
  <si>
    <t>АКБ Varta Blue Dynamic D24 60Ач</t>
  </si>
  <si>
    <t>АКБ 32B24R(S) 12V 40Ah</t>
  </si>
  <si>
    <t>ШТ</t>
  </si>
  <si>
    <t>209В_026</t>
  </si>
  <si>
    <t>209В_006</t>
  </si>
  <si>
    <t>209В_024</t>
  </si>
  <si>
    <t>209В_008</t>
  </si>
  <si>
    <t>209В_038</t>
  </si>
  <si>
    <t>209В_016</t>
  </si>
  <si>
    <t>209В_002</t>
  </si>
  <si>
    <t>209В_039</t>
  </si>
  <si>
    <t>209В_014</t>
  </si>
  <si>
    <t>209В_004</t>
  </si>
  <si>
    <t>209В_031</t>
  </si>
  <si>
    <t>209В_037</t>
  </si>
  <si>
    <t>209В_034</t>
  </si>
  <si>
    <t>209В_007</t>
  </si>
  <si>
    <t>209В_011</t>
  </si>
  <si>
    <t>209В_032</t>
  </si>
  <si>
    <t>209В_019</t>
  </si>
  <si>
    <t>209В_012</t>
  </si>
  <si>
    <t>209В_035</t>
  </si>
  <si>
    <t>209В_030</t>
  </si>
  <si>
    <t>209В_009</t>
  </si>
  <si>
    <t>209В_005</t>
  </si>
  <si>
    <t>209В_036</t>
  </si>
  <si>
    <t>209В_017</t>
  </si>
  <si>
    <t>209В_001</t>
  </si>
  <si>
    <t>209В_033</t>
  </si>
  <si>
    <t>209В_029</t>
  </si>
  <si>
    <t>209В_040</t>
  </si>
  <si>
    <t>АКБ 6СТ-74</t>
  </si>
  <si>
    <t>209В_046</t>
  </si>
  <si>
    <t>209В_045</t>
  </si>
  <si>
    <t>209В_044</t>
  </si>
  <si>
    <t>209В_047</t>
  </si>
  <si>
    <t>209В_048</t>
  </si>
  <si>
    <t>150003, г. Ярославль, ул. Северная подстанция, д. 9</t>
  </si>
  <si>
    <t>Названия строк</t>
  </si>
  <si>
    <t>Общий итог</t>
  </si>
  <si>
    <t>В течении 10 календарных днейс момента подачи заявки от филиала, но не позднее 30.06.2017г.</t>
  </si>
  <si>
    <t>209В_041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</si>
</sst>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4" fontId="3" fillId="0" borderId="2" xfId="0" applyNumberFormat="1" applyFont="1" applyFill="1" applyBorder="1"/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4" fillId="2" borderId="0" xfId="0" applyFont="1" applyFill="1" applyBorder="1"/>
    <xf numFmtId="0" fontId="4" fillId="0" borderId="2" xfId="0" applyFont="1" applyBorder="1"/>
    <xf numFmtId="0" fontId="4" fillId="3" borderId="2" xfId="0" applyFont="1" applyFill="1" applyBorder="1"/>
    <xf numFmtId="0" fontId="0" fillId="3" borderId="2" xfId="0" applyFill="1" applyBorder="1"/>
    <xf numFmtId="0" fontId="0" fillId="0" borderId="2" xfId="0" applyBorder="1"/>
    <xf numFmtId="4" fontId="4" fillId="2" borderId="0" xfId="0" applyNumberFormat="1" applyFont="1" applyFill="1" applyBorder="1"/>
    <xf numFmtId="4" fontId="0" fillId="0" borderId="2" xfId="0" applyNumberFormat="1" applyBorder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"/>
  <sheetViews>
    <sheetView zoomScale="75" zoomScaleNormal="75" workbookViewId="0">
      <pane ySplit="3" topLeftCell="A4" activePane="bottomLeft" state="frozen"/>
      <selection pane="bottomLeft" activeCell="B14" sqref="B14"/>
    </sheetView>
  </sheetViews>
  <sheetFormatPr defaultRowHeight="15" x14ac:dyDescent="0.25"/>
  <cols>
    <col min="1" max="1" width="15.140625" style="11" bestFit="1" customWidth="1"/>
    <col min="2" max="2" width="36.7109375" style="11" bestFit="1" customWidth="1"/>
    <col min="3" max="3" width="30.28515625" style="11" bestFit="1" customWidth="1"/>
    <col min="4" max="4" width="9.28515625" style="18" bestFit="1" customWidth="1"/>
    <col min="5" max="5" width="12.85546875" style="11" bestFit="1" customWidth="1"/>
    <col min="6" max="6" width="14.42578125" style="11" bestFit="1" customWidth="1"/>
    <col min="7" max="7" width="7.7109375" style="11" bestFit="1" customWidth="1"/>
    <col min="8" max="16" width="12.28515625" style="11" customWidth="1"/>
    <col min="17" max="18" width="9.140625" style="2"/>
    <col min="19" max="19" width="28.5703125" style="2" bestFit="1" customWidth="1"/>
    <col min="20" max="29" width="9.140625" style="2"/>
    <col min="30" max="16384" width="9.140625" style="11"/>
  </cols>
  <sheetData>
    <row r="1" spans="1:26" x14ac:dyDescent="0.25">
      <c r="B1" s="17" t="s">
        <v>30</v>
      </c>
      <c r="C1" s="17" t="s">
        <v>31</v>
      </c>
    </row>
    <row r="3" spans="1:26" x14ac:dyDescent="0.25">
      <c r="A3" s="21" t="s">
        <v>101</v>
      </c>
      <c r="B3" s="21" t="s">
        <v>0</v>
      </c>
      <c r="C3" s="21" t="s">
        <v>2</v>
      </c>
      <c r="D3" s="21" t="s">
        <v>1</v>
      </c>
      <c r="E3" s="21" t="s">
        <v>5</v>
      </c>
      <c r="F3" s="21" t="s">
        <v>6</v>
      </c>
      <c r="G3" s="21" t="s">
        <v>7</v>
      </c>
      <c r="H3" s="21" t="s">
        <v>8</v>
      </c>
      <c r="I3" s="21" t="s">
        <v>9</v>
      </c>
      <c r="J3" s="21" t="s">
        <v>10</v>
      </c>
      <c r="K3" s="21" t="s">
        <v>11</v>
      </c>
      <c r="L3" s="21" t="s">
        <v>12</v>
      </c>
      <c r="M3" s="21" t="s">
        <v>13</v>
      </c>
      <c r="N3" s="21" t="s">
        <v>14</v>
      </c>
      <c r="O3" s="21" t="s">
        <v>15</v>
      </c>
      <c r="P3" s="21" t="s">
        <v>102</v>
      </c>
      <c r="Q3" s="3"/>
    </row>
    <row r="4" spans="1:26" x14ac:dyDescent="0.25">
      <c r="A4" s="22">
        <v>2000866</v>
      </c>
      <c r="B4" s="23" t="s">
        <v>32</v>
      </c>
      <c r="C4" s="24" t="s">
        <v>90</v>
      </c>
      <c r="D4" s="25" t="s">
        <v>65</v>
      </c>
      <c r="E4" s="27"/>
      <c r="F4" s="27"/>
      <c r="G4" s="27">
        <v>14</v>
      </c>
      <c r="H4" s="27"/>
      <c r="I4" s="27"/>
      <c r="J4" s="27"/>
      <c r="K4" s="27"/>
      <c r="L4" s="27">
        <v>7</v>
      </c>
      <c r="M4" s="27"/>
      <c r="N4" s="27"/>
      <c r="O4" s="27">
        <v>14</v>
      </c>
      <c r="P4" s="27">
        <f>SUM(E4:O4)</f>
        <v>35</v>
      </c>
      <c r="Q4" s="1"/>
      <c r="R4" s="1"/>
      <c r="S4" s="1"/>
      <c r="V4" s="4"/>
      <c r="W4" s="4"/>
      <c r="X4" s="4"/>
      <c r="Y4" s="4"/>
      <c r="Z4" s="4"/>
    </row>
    <row r="5" spans="1:26" x14ac:dyDescent="0.25">
      <c r="A5" s="22">
        <v>2000867</v>
      </c>
      <c r="B5" s="23" t="s">
        <v>33</v>
      </c>
      <c r="C5" s="24" t="s">
        <v>72</v>
      </c>
      <c r="D5" s="25" t="s">
        <v>65</v>
      </c>
      <c r="E5" s="27"/>
      <c r="F5" s="27"/>
      <c r="G5" s="27">
        <v>4</v>
      </c>
      <c r="H5" s="27">
        <v>7</v>
      </c>
      <c r="I5" s="27"/>
      <c r="J5" s="27"/>
      <c r="K5" s="27"/>
      <c r="L5" s="27"/>
      <c r="M5" s="27">
        <v>20</v>
      </c>
      <c r="N5" s="27">
        <v>18</v>
      </c>
      <c r="O5" s="27">
        <v>46</v>
      </c>
      <c r="P5" s="27">
        <f t="shared" ref="P5:P37" si="0">SUM(E5:O5)</f>
        <v>95</v>
      </c>
      <c r="Q5" s="5"/>
      <c r="R5" s="5"/>
      <c r="S5" s="6"/>
      <c r="V5" s="7"/>
      <c r="W5" s="8"/>
      <c r="X5" s="7"/>
      <c r="Y5" s="7"/>
      <c r="Z5" s="7"/>
    </row>
    <row r="6" spans="1:26" x14ac:dyDescent="0.25">
      <c r="A6" s="22">
        <v>2003920</v>
      </c>
      <c r="B6" s="23" t="s">
        <v>34</v>
      </c>
      <c r="C6" s="24" t="s">
        <v>91</v>
      </c>
      <c r="D6" s="25" t="s">
        <v>65</v>
      </c>
      <c r="E6" s="27"/>
      <c r="F6" s="27"/>
      <c r="G6" s="27"/>
      <c r="H6" s="27"/>
      <c r="I6" s="27"/>
      <c r="J6" s="27">
        <v>10</v>
      </c>
      <c r="K6" s="27"/>
      <c r="L6" s="27"/>
      <c r="M6" s="27"/>
      <c r="N6" s="27"/>
      <c r="O6" s="27"/>
      <c r="P6" s="27">
        <f t="shared" si="0"/>
        <v>10</v>
      </c>
      <c r="Q6" s="5"/>
      <c r="R6" s="5"/>
      <c r="S6" s="6"/>
      <c r="V6" s="7"/>
      <c r="W6" s="8"/>
      <c r="X6" s="7"/>
      <c r="Y6" s="7"/>
      <c r="Z6" s="7"/>
    </row>
    <row r="7" spans="1:26" x14ac:dyDescent="0.25">
      <c r="A7" s="22">
        <v>2004791</v>
      </c>
      <c r="B7" s="23" t="s">
        <v>35</v>
      </c>
      <c r="C7" s="24" t="s">
        <v>75</v>
      </c>
      <c r="D7" s="25" t="s">
        <v>65</v>
      </c>
      <c r="E7" s="27"/>
      <c r="F7" s="27"/>
      <c r="G7" s="27">
        <v>9</v>
      </c>
      <c r="H7" s="27"/>
      <c r="I7" s="27"/>
      <c r="J7" s="27">
        <v>16</v>
      </c>
      <c r="K7" s="27"/>
      <c r="L7" s="27">
        <v>5</v>
      </c>
      <c r="M7" s="27"/>
      <c r="N7" s="27">
        <v>12</v>
      </c>
      <c r="O7" s="27">
        <v>50</v>
      </c>
      <c r="P7" s="27">
        <f t="shared" si="0"/>
        <v>92</v>
      </c>
      <c r="Q7" s="5"/>
      <c r="R7" s="5"/>
      <c r="S7" s="6"/>
      <c r="V7" s="7"/>
      <c r="W7" s="8"/>
      <c r="X7" s="7"/>
      <c r="Y7" s="7"/>
      <c r="Z7" s="7"/>
    </row>
    <row r="8" spans="1:26" x14ac:dyDescent="0.25">
      <c r="A8" s="22">
        <v>2006058</v>
      </c>
      <c r="B8" s="23" t="s">
        <v>36</v>
      </c>
      <c r="C8" s="24" t="s">
        <v>87</v>
      </c>
      <c r="D8" s="25" t="s">
        <v>65</v>
      </c>
      <c r="E8" s="27"/>
      <c r="F8" s="27">
        <v>6</v>
      </c>
      <c r="G8" s="27"/>
      <c r="H8" s="27">
        <v>20</v>
      </c>
      <c r="I8" s="27"/>
      <c r="J8" s="27"/>
      <c r="K8" s="27">
        <v>15</v>
      </c>
      <c r="L8" s="27"/>
      <c r="M8" s="27">
        <v>18</v>
      </c>
      <c r="N8" s="27">
        <v>69</v>
      </c>
      <c r="O8" s="27">
        <v>30</v>
      </c>
      <c r="P8" s="27">
        <f t="shared" si="0"/>
        <v>158</v>
      </c>
      <c r="Q8" s="5"/>
      <c r="R8" s="5"/>
      <c r="S8" s="6"/>
      <c r="V8" s="7"/>
      <c r="W8" s="8"/>
      <c r="X8" s="7"/>
      <c r="Y8" s="7"/>
      <c r="Z8" s="7"/>
    </row>
    <row r="9" spans="1:26" x14ac:dyDescent="0.25">
      <c r="A9" s="22">
        <v>2008067</v>
      </c>
      <c r="B9" s="23" t="s">
        <v>37</v>
      </c>
      <c r="C9" s="24" t="s">
        <v>67</v>
      </c>
      <c r="D9" s="25" t="s">
        <v>65</v>
      </c>
      <c r="E9" s="27">
        <v>40</v>
      </c>
      <c r="F9" s="27"/>
      <c r="G9" s="27"/>
      <c r="H9" s="27">
        <v>22</v>
      </c>
      <c r="I9" s="27">
        <v>6</v>
      </c>
      <c r="J9" s="27"/>
      <c r="K9" s="27"/>
      <c r="L9" s="27"/>
      <c r="M9" s="27"/>
      <c r="N9" s="27"/>
      <c r="O9" s="27">
        <v>21</v>
      </c>
      <c r="P9" s="27">
        <f t="shared" si="0"/>
        <v>89</v>
      </c>
      <c r="Q9" s="5"/>
      <c r="R9" s="5"/>
      <c r="S9" s="6"/>
      <c r="V9" s="7"/>
      <c r="W9" s="8"/>
      <c r="X9" s="7"/>
      <c r="Y9" s="7"/>
      <c r="Z9" s="7"/>
    </row>
    <row r="10" spans="1:26" x14ac:dyDescent="0.25">
      <c r="A10" s="22">
        <v>2008069</v>
      </c>
      <c r="B10" s="23" t="s">
        <v>38</v>
      </c>
      <c r="C10" s="24" t="s">
        <v>79</v>
      </c>
      <c r="D10" s="25" t="s">
        <v>65</v>
      </c>
      <c r="E10" s="27"/>
      <c r="F10" s="27"/>
      <c r="G10" s="27">
        <v>15</v>
      </c>
      <c r="H10" s="27"/>
      <c r="I10" s="27"/>
      <c r="J10" s="27">
        <v>72</v>
      </c>
      <c r="K10" s="27"/>
      <c r="L10" s="27"/>
      <c r="M10" s="27">
        <v>30</v>
      </c>
      <c r="N10" s="27">
        <v>59</v>
      </c>
      <c r="O10" s="27">
        <v>50</v>
      </c>
      <c r="P10" s="27">
        <f t="shared" si="0"/>
        <v>226</v>
      </c>
      <c r="Q10" s="5"/>
      <c r="R10" s="5"/>
      <c r="S10" s="6"/>
      <c r="V10" s="7"/>
      <c r="W10" s="8"/>
      <c r="X10" s="7"/>
      <c r="Y10" s="7"/>
      <c r="Z10" s="7"/>
    </row>
    <row r="11" spans="1:26" x14ac:dyDescent="0.25">
      <c r="A11" s="22">
        <v>2008071</v>
      </c>
      <c r="B11" s="23" t="s">
        <v>39</v>
      </c>
      <c r="C11" s="24" t="s">
        <v>69</v>
      </c>
      <c r="D11" s="25" t="s">
        <v>65</v>
      </c>
      <c r="E11" s="27"/>
      <c r="F11" s="27"/>
      <c r="G11" s="27">
        <v>10</v>
      </c>
      <c r="H11" s="27">
        <v>15</v>
      </c>
      <c r="I11" s="27">
        <v>2</v>
      </c>
      <c r="J11" s="27"/>
      <c r="K11" s="27"/>
      <c r="L11" s="27">
        <v>29</v>
      </c>
      <c r="M11" s="27">
        <v>4</v>
      </c>
      <c r="N11" s="27">
        <v>12</v>
      </c>
      <c r="O11" s="27">
        <v>26</v>
      </c>
      <c r="P11" s="27">
        <f t="shared" si="0"/>
        <v>98</v>
      </c>
      <c r="Q11" s="5"/>
      <c r="R11" s="5"/>
      <c r="S11" s="6"/>
      <c r="V11" s="7"/>
      <c r="W11" s="8"/>
      <c r="X11" s="7"/>
      <c r="Y11" s="7"/>
      <c r="Z11" s="7"/>
    </row>
    <row r="12" spans="1:26" x14ac:dyDescent="0.25">
      <c r="A12" s="22">
        <v>2008076</v>
      </c>
      <c r="B12" s="23" t="s">
        <v>40</v>
      </c>
      <c r="C12" s="24" t="s">
        <v>78</v>
      </c>
      <c r="D12" s="25" t="s">
        <v>65</v>
      </c>
      <c r="E12" s="27"/>
      <c r="F12" s="27">
        <v>50</v>
      </c>
      <c r="G12" s="27">
        <v>30</v>
      </c>
      <c r="H12" s="27"/>
      <c r="I12" s="27"/>
      <c r="J12" s="27"/>
      <c r="K12" s="27"/>
      <c r="L12" s="27"/>
      <c r="M12" s="27"/>
      <c r="N12" s="27"/>
      <c r="O12" s="27"/>
      <c r="P12" s="27">
        <f t="shared" si="0"/>
        <v>80</v>
      </c>
      <c r="Q12" s="5"/>
      <c r="R12" s="5"/>
      <c r="S12" s="6"/>
      <c r="V12" s="7"/>
      <c r="W12" s="8"/>
      <c r="X12" s="7"/>
      <c r="Y12" s="7"/>
      <c r="Z12" s="7"/>
    </row>
    <row r="13" spans="1:26" x14ac:dyDescent="0.25">
      <c r="A13" s="22">
        <v>2008077</v>
      </c>
      <c r="B13" s="23" t="s">
        <v>41</v>
      </c>
      <c r="C13" s="24" t="s">
        <v>80</v>
      </c>
      <c r="D13" s="25" t="s">
        <v>65</v>
      </c>
      <c r="E13" s="27"/>
      <c r="F13" s="27"/>
      <c r="G13" s="27"/>
      <c r="H13" s="27">
        <v>40</v>
      </c>
      <c r="I13" s="27"/>
      <c r="J13" s="27"/>
      <c r="K13" s="27"/>
      <c r="L13" s="27"/>
      <c r="M13" s="27"/>
      <c r="N13" s="27"/>
      <c r="O13" s="27"/>
      <c r="P13" s="27">
        <f t="shared" si="0"/>
        <v>40</v>
      </c>
      <c r="Q13" s="5"/>
      <c r="R13" s="5"/>
      <c r="S13" s="6"/>
      <c r="V13" s="7"/>
      <c r="W13" s="8"/>
      <c r="X13" s="7"/>
      <c r="Y13" s="7"/>
      <c r="Z13" s="7"/>
    </row>
    <row r="14" spans="1:26" x14ac:dyDescent="0.25">
      <c r="A14" s="22">
        <v>2012272</v>
      </c>
      <c r="B14" s="23" t="s">
        <v>94</v>
      </c>
      <c r="C14" s="24" t="s">
        <v>104</v>
      </c>
      <c r="D14" s="25" t="s">
        <v>65</v>
      </c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>
        <v>38</v>
      </c>
      <c r="P14" s="27">
        <f t="shared" si="0"/>
        <v>38</v>
      </c>
      <c r="Q14" s="5"/>
      <c r="R14" s="5"/>
      <c r="S14" s="6"/>
      <c r="V14" s="7"/>
      <c r="W14" s="8"/>
      <c r="X14" s="7"/>
      <c r="Y14" s="7"/>
      <c r="Z14" s="7"/>
    </row>
    <row r="15" spans="1:26" x14ac:dyDescent="0.25">
      <c r="A15" s="22">
        <v>2014565</v>
      </c>
      <c r="B15" s="23" t="s">
        <v>42</v>
      </c>
      <c r="C15" s="24" t="s">
        <v>84</v>
      </c>
      <c r="D15" s="25" t="s">
        <v>65</v>
      </c>
      <c r="E15" s="27"/>
      <c r="F15" s="27"/>
      <c r="G15" s="27"/>
      <c r="H15" s="27"/>
      <c r="I15" s="27"/>
      <c r="J15" s="27">
        <v>16</v>
      </c>
      <c r="K15" s="27"/>
      <c r="L15" s="27"/>
      <c r="M15" s="27"/>
      <c r="N15" s="27"/>
      <c r="O15" s="27"/>
      <c r="P15" s="27">
        <f t="shared" si="0"/>
        <v>16</v>
      </c>
      <c r="Q15" s="5"/>
      <c r="R15" s="5"/>
      <c r="S15" s="6"/>
      <c r="V15" s="7"/>
      <c r="W15" s="8"/>
      <c r="X15" s="7"/>
      <c r="Y15" s="7"/>
      <c r="Z15" s="7"/>
    </row>
    <row r="16" spans="1:26" x14ac:dyDescent="0.25">
      <c r="A16" s="22">
        <v>2016614</v>
      </c>
      <c r="B16" s="23" t="s">
        <v>43</v>
      </c>
      <c r="C16" s="24" t="s">
        <v>76</v>
      </c>
      <c r="D16" s="25" t="s">
        <v>65</v>
      </c>
      <c r="E16" s="27"/>
      <c r="F16" s="27"/>
      <c r="G16" s="27">
        <v>6</v>
      </c>
      <c r="H16" s="27"/>
      <c r="I16" s="27"/>
      <c r="J16" s="27"/>
      <c r="K16" s="27">
        <v>29</v>
      </c>
      <c r="L16" s="27">
        <v>6</v>
      </c>
      <c r="M16" s="27">
        <v>4</v>
      </c>
      <c r="N16" s="27"/>
      <c r="O16" s="27"/>
      <c r="P16" s="27">
        <f t="shared" si="0"/>
        <v>45</v>
      </c>
      <c r="Q16" s="5"/>
      <c r="R16" s="5"/>
      <c r="S16" s="6"/>
      <c r="V16" s="7"/>
      <c r="W16" s="8"/>
      <c r="X16" s="7"/>
      <c r="Y16" s="7"/>
      <c r="Z16" s="7"/>
    </row>
    <row r="17" spans="1:26" x14ac:dyDescent="0.25">
      <c r="A17" s="22">
        <v>2017601</v>
      </c>
      <c r="B17" s="23" t="s">
        <v>44</v>
      </c>
      <c r="C17" s="24" t="s">
        <v>83</v>
      </c>
      <c r="D17" s="25" t="s">
        <v>65</v>
      </c>
      <c r="E17" s="27"/>
      <c r="F17" s="27"/>
      <c r="G17" s="27"/>
      <c r="H17" s="27"/>
      <c r="I17" s="27"/>
      <c r="J17" s="27"/>
      <c r="K17" s="27"/>
      <c r="L17" s="27"/>
      <c r="M17" s="27"/>
      <c r="N17" s="27">
        <v>5</v>
      </c>
      <c r="O17" s="27"/>
      <c r="P17" s="27">
        <f t="shared" si="0"/>
        <v>5</v>
      </c>
      <c r="Q17" s="5"/>
      <c r="R17" s="5"/>
      <c r="S17" s="6"/>
      <c r="V17" s="7"/>
      <c r="W17" s="8"/>
      <c r="X17" s="7"/>
      <c r="Y17" s="7"/>
      <c r="Z17" s="7"/>
    </row>
    <row r="18" spans="1:26" x14ac:dyDescent="0.25">
      <c r="A18" s="22">
        <v>2019796</v>
      </c>
      <c r="B18" s="23" t="s">
        <v>45</v>
      </c>
      <c r="C18" s="24" t="s">
        <v>97</v>
      </c>
      <c r="D18" s="25" t="s">
        <v>65</v>
      </c>
      <c r="E18" s="27"/>
      <c r="F18" s="27"/>
      <c r="G18" s="27">
        <v>27</v>
      </c>
      <c r="H18" s="27"/>
      <c r="I18" s="27"/>
      <c r="J18" s="27"/>
      <c r="K18" s="27">
        <v>20</v>
      </c>
      <c r="L18" s="27"/>
      <c r="M18" s="27"/>
      <c r="N18" s="27"/>
      <c r="O18" s="27"/>
      <c r="P18" s="27">
        <f t="shared" si="0"/>
        <v>47</v>
      </c>
      <c r="Q18" s="5"/>
      <c r="R18" s="5"/>
      <c r="S18" s="6"/>
      <c r="V18" s="7"/>
      <c r="W18" s="8"/>
      <c r="X18" s="7"/>
      <c r="Y18" s="7"/>
      <c r="Z18" s="7"/>
    </row>
    <row r="19" spans="1:26" x14ac:dyDescent="0.25">
      <c r="A19" s="22">
        <v>2019925</v>
      </c>
      <c r="B19" s="23" t="s">
        <v>46</v>
      </c>
      <c r="C19" s="24" t="s">
        <v>74</v>
      </c>
      <c r="D19" s="25" t="s">
        <v>65</v>
      </c>
      <c r="E19" s="27"/>
      <c r="F19" s="27"/>
      <c r="G19" s="27"/>
      <c r="H19" s="27"/>
      <c r="I19" s="27"/>
      <c r="J19" s="27">
        <v>28</v>
      </c>
      <c r="K19" s="27"/>
      <c r="L19" s="27">
        <v>2</v>
      </c>
      <c r="M19" s="27"/>
      <c r="N19" s="27"/>
      <c r="O19" s="27"/>
      <c r="P19" s="27">
        <f t="shared" si="0"/>
        <v>30</v>
      </c>
      <c r="Q19" s="5"/>
      <c r="R19" s="5"/>
      <c r="S19" s="6"/>
      <c r="V19" s="7"/>
      <c r="W19" s="8"/>
      <c r="X19" s="7"/>
      <c r="Y19" s="7"/>
      <c r="Z19" s="7"/>
    </row>
    <row r="20" spans="1:26" x14ac:dyDescent="0.25">
      <c r="A20" s="22">
        <v>2020096</v>
      </c>
      <c r="B20" s="23" t="s">
        <v>47</v>
      </c>
      <c r="C20" s="24" t="s">
        <v>96</v>
      </c>
      <c r="D20" s="25" t="s">
        <v>65</v>
      </c>
      <c r="E20" s="27"/>
      <c r="F20" s="27">
        <v>10</v>
      </c>
      <c r="G20" s="27">
        <v>6</v>
      </c>
      <c r="H20" s="27"/>
      <c r="I20" s="27"/>
      <c r="J20" s="27"/>
      <c r="K20" s="27"/>
      <c r="L20" s="27"/>
      <c r="M20" s="27"/>
      <c r="N20" s="27">
        <v>30</v>
      </c>
      <c r="O20" s="27"/>
      <c r="P20" s="27">
        <f t="shared" si="0"/>
        <v>46</v>
      </c>
      <c r="Q20" s="5"/>
      <c r="R20" s="5"/>
      <c r="S20" s="6"/>
      <c r="V20" s="7"/>
      <c r="W20" s="8"/>
      <c r="X20" s="7"/>
      <c r="Y20" s="7"/>
      <c r="Z20" s="7"/>
    </row>
    <row r="21" spans="1:26" x14ac:dyDescent="0.25">
      <c r="A21" s="22">
        <v>2025443</v>
      </c>
      <c r="B21" s="23" t="s">
        <v>48</v>
      </c>
      <c r="C21" s="24" t="s">
        <v>71</v>
      </c>
      <c r="D21" s="25" t="s">
        <v>65</v>
      </c>
      <c r="E21" s="27">
        <v>2</v>
      </c>
      <c r="F21" s="27"/>
      <c r="G21" s="27"/>
      <c r="H21" s="27"/>
      <c r="I21" s="27">
        <v>1</v>
      </c>
      <c r="J21" s="27"/>
      <c r="K21" s="27"/>
      <c r="L21" s="27"/>
      <c r="M21" s="27"/>
      <c r="N21" s="27"/>
      <c r="O21" s="27">
        <v>4</v>
      </c>
      <c r="P21" s="27">
        <f t="shared" si="0"/>
        <v>7</v>
      </c>
      <c r="Q21" s="5"/>
      <c r="R21" s="5"/>
      <c r="S21" s="6"/>
      <c r="V21" s="7"/>
      <c r="W21" s="8"/>
      <c r="X21" s="7"/>
      <c r="Y21" s="7"/>
      <c r="Z21" s="7"/>
    </row>
    <row r="22" spans="1:26" x14ac:dyDescent="0.25">
      <c r="A22" s="22">
        <v>2037416</v>
      </c>
      <c r="B22" s="23" t="s">
        <v>49</v>
      </c>
      <c r="C22" s="24" t="s">
        <v>89</v>
      </c>
      <c r="D22" s="25" t="s">
        <v>65</v>
      </c>
      <c r="E22" s="27"/>
      <c r="F22" s="27"/>
      <c r="G22" s="27">
        <v>10</v>
      </c>
      <c r="H22" s="27"/>
      <c r="I22" s="27">
        <v>32</v>
      </c>
      <c r="J22" s="27"/>
      <c r="K22" s="27"/>
      <c r="L22" s="27">
        <v>9</v>
      </c>
      <c r="M22" s="27"/>
      <c r="N22" s="27"/>
      <c r="O22" s="27"/>
      <c r="P22" s="27">
        <f t="shared" si="0"/>
        <v>51</v>
      </c>
      <c r="Q22" s="5"/>
      <c r="R22" s="5"/>
      <c r="S22" s="6"/>
      <c r="V22" s="7"/>
      <c r="W22" s="8"/>
      <c r="X22" s="7"/>
      <c r="Y22" s="7"/>
      <c r="Z22" s="7"/>
    </row>
    <row r="23" spans="1:26" x14ac:dyDescent="0.25">
      <c r="A23" s="22">
        <v>2060988</v>
      </c>
      <c r="B23" s="23" t="s">
        <v>50</v>
      </c>
      <c r="C23" s="24" t="s">
        <v>82</v>
      </c>
      <c r="D23" s="25" t="s">
        <v>65</v>
      </c>
      <c r="E23" s="27">
        <v>19</v>
      </c>
      <c r="F23" s="27">
        <v>40</v>
      </c>
      <c r="G23" s="27">
        <v>35</v>
      </c>
      <c r="H23" s="27">
        <v>30</v>
      </c>
      <c r="I23" s="27">
        <v>42</v>
      </c>
      <c r="J23" s="27"/>
      <c r="K23" s="27"/>
      <c r="L23" s="27">
        <v>23</v>
      </c>
      <c r="M23" s="27">
        <v>40</v>
      </c>
      <c r="N23" s="27">
        <v>80</v>
      </c>
      <c r="O23" s="27"/>
      <c r="P23" s="27">
        <f t="shared" si="0"/>
        <v>309</v>
      </c>
      <c r="Q23" s="5"/>
      <c r="R23" s="5"/>
      <c r="S23" s="6"/>
      <c r="V23" s="7"/>
      <c r="W23" s="8"/>
      <c r="X23" s="7"/>
      <c r="Y23" s="7"/>
      <c r="Z23" s="7"/>
    </row>
    <row r="24" spans="1:26" x14ac:dyDescent="0.25">
      <c r="A24" s="22">
        <v>2216185</v>
      </c>
      <c r="B24" s="23" t="s">
        <v>51</v>
      </c>
      <c r="C24" s="24" t="s">
        <v>68</v>
      </c>
      <c r="D24" s="25" t="s">
        <v>65</v>
      </c>
      <c r="E24" s="27"/>
      <c r="F24" s="27">
        <v>6</v>
      </c>
      <c r="G24" s="27"/>
      <c r="H24" s="27">
        <v>2</v>
      </c>
      <c r="I24" s="27"/>
      <c r="J24" s="27"/>
      <c r="K24" s="27"/>
      <c r="L24" s="27"/>
      <c r="M24" s="27">
        <v>4</v>
      </c>
      <c r="N24" s="27">
        <v>4</v>
      </c>
      <c r="O24" s="27">
        <v>6</v>
      </c>
      <c r="P24" s="27">
        <f t="shared" si="0"/>
        <v>22</v>
      </c>
      <c r="Q24" s="5"/>
      <c r="R24" s="5"/>
      <c r="S24" s="6"/>
      <c r="V24" s="7"/>
      <c r="W24" s="8"/>
      <c r="X24" s="7"/>
      <c r="Y24" s="7"/>
      <c r="Z24" s="7"/>
    </row>
    <row r="25" spans="1:26" x14ac:dyDescent="0.25">
      <c r="A25" s="22">
        <v>2221663</v>
      </c>
      <c r="B25" s="23" t="s">
        <v>52</v>
      </c>
      <c r="C25" s="24" t="s">
        <v>66</v>
      </c>
      <c r="D25" s="25" t="s">
        <v>65</v>
      </c>
      <c r="E25" s="27">
        <v>3</v>
      </c>
      <c r="F25" s="27">
        <v>6</v>
      </c>
      <c r="G25" s="27">
        <v>4</v>
      </c>
      <c r="H25" s="27"/>
      <c r="I25" s="27"/>
      <c r="J25" s="27"/>
      <c r="K25" s="27"/>
      <c r="L25" s="27">
        <v>10</v>
      </c>
      <c r="M25" s="27">
        <v>4</v>
      </c>
      <c r="N25" s="27">
        <v>2</v>
      </c>
      <c r="O25" s="27">
        <v>7</v>
      </c>
      <c r="P25" s="27">
        <f t="shared" si="0"/>
        <v>36</v>
      </c>
      <c r="Q25" s="5"/>
      <c r="R25" s="5"/>
      <c r="S25" s="6"/>
      <c r="V25" s="7"/>
      <c r="W25" s="8"/>
      <c r="X25" s="7"/>
      <c r="Y25" s="7"/>
      <c r="Z25" s="7"/>
    </row>
    <row r="26" spans="1:26" x14ac:dyDescent="0.25">
      <c r="A26" s="22">
        <v>2235299</v>
      </c>
      <c r="B26" s="23" t="s">
        <v>53</v>
      </c>
      <c r="C26" s="24" t="s">
        <v>95</v>
      </c>
      <c r="D26" s="25" t="s">
        <v>65</v>
      </c>
      <c r="E26" s="27"/>
      <c r="F26" s="27"/>
      <c r="G26" s="27"/>
      <c r="H26" s="27">
        <v>1</v>
      </c>
      <c r="I26" s="27"/>
      <c r="J26" s="27"/>
      <c r="K26" s="27"/>
      <c r="L26" s="27"/>
      <c r="M26" s="27"/>
      <c r="N26" s="27"/>
      <c r="O26" s="27"/>
      <c r="P26" s="27">
        <f t="shared" si="0"/>
        <v>1</v>
      </c>
      <c r="Q26" s="5"/>
      <c r="R26" s="5"/>
      <c r="S26" s="6"/>
      <c r="V26" s="7"/>
      <c r="W26" s="8"/>
      <c r="X26" s="7"/>
      <c r="Y26" s="7"/>
      <c r="Z26" s="7"/>
    </row>
    <row r="27" spans="1:26" x14ac:dyDescent="0.25">
      <c r="A27" s="22">
        <v>2235862</v>
      </c>
      <c r="B27" s="23" t="s">
        <v>54</v>
      </c>
      <c r="C27" s="24" t="s">
        <v>86</v>
      </c>
      <c r="D27" s="25" t="s">
        <v>65</v>
      </c>
      <c r="E27" s="27"/>
      <c r="F27" s="27">
        <v>2</v>
      </c>
      <c r="G27" s="27"/>
      <c r="H27" s="27"/>
      <c r="I27" s="27"/>
      <c r="J27" s="27"/>
      <c r="K27" s="27"/>
      <c r="L27" s="27"/>
      <c r="M27" s="27"/>
      <c r="N27" s="27"/>
      <c r="O27" s="27"/>
      <c r="P27" s="27">
        <f t="shared" si="0"/>
        <v>2</v>
      </c>
      <c r="Q27" s="5"/>
      <c r="R27" s="5"/>
      <c r="S27" s="6"/>
      <c r="V27" s="7"/>
      <c r="W27" s="8"/>
      <c r="X27" s="7"/>
      <c r="Y27" s="7"/>
      <c r="Z27" s="7"/>
    </row>
    <row r="28" spans="1:26" x14ac:dyDescent="0.25">
      <c r="A28" s="22">
        <v>2272646</v>
      </c>
      <c r="B28" s="23" t="s">
        <v>55</v>
      </c>
      <c r="C28" s="24" t="s">
        <v>88</v>
      </c>
      <c r="D28" s="25" t="s">
        <v>65</v>
      </c>
      <c r="E28" s="27">
        <v>33</v>
      </c>
      <c r="F28" s="27"/>
      <c r="G28" s="27">
        <v>3</v>
      </c>
      <c r="H28" s="27"/>
      <c r="I28" s="27"/>
      <c r="J28" s="27">
        <v>2</v>
      </c>
      <c r="K28" s="27"/>
      <c r="L28" s="27">
        <v>6</v>
      </c>
      <c r="M28" s="27"/>
      <c r="N28" s="27"/>
      <c r="O28" s="27"/>
      <c r="P28" s="27">
        <f t="shared" si="0"/>
        <v>44</v>
      </c>
      <c r="Q28" s="5"/>
      <c r="R28" s="5"/>
      <c r="S28" s="6"/>
      <c r="V28" s="7"/>
      <c r="W28" s="8"/>
      <c r="X28" s="7"/>
      <c r="Y28" s="7"/>
      <c r="Z28" s="7"/>
    </row>
    <row r="29" spans="1:26" x14ac:dyDescent="0.25">
      <c r="A29" s="22">
        <v>2272647</v>
      </c>
      <c r="B29" s="23" t="s">
        <v>56</v>
      </c>
      <c r="C29" s="24" t="s">
        <v>77</v>
      </c>
      <c r="D29" s="25" t="s">
        <v>65</v>
      </c>
      <c r="E29" s="27">
        <v>41</v>
      </c>
      <c r="F29" s="27"/>
      <c r="G29" s="27">
        <v>15</v>
      </c>
      <c r="H29" s="27"/>
      <c r="I29" s="27">
        <v>50</v>
      </c>
      <c r="J29" s="27"/>
      <c r="K29" s="27"/>
      <c r="L29" s="27">
        <v>49</v>
      </c>
      <c r="M29" s="27"/>
      <c r="N29" s="27"/>
      <c r="O29" s="27"/>
      <c r="P29" s="27">
        <f t="shared" si="0"/>
        <v>155</v>
      </c>
      <c r="Q29" s="5"/>
      <c r="R29" s="5"/>
      <c r="S29" s="6"/>
      <c r="V29" s="7"/>
      <c r="W29" s="8"/>
      <c r="X29" s="7"/>
      <c r="Y29" s="7"/>
      <c r="Z29" s="7"/>
    </row>
    <row r="30" spans="1:26" x14ac:dyDescent="0.25">
      <c r="A30" s="22">
        <v>2272648</v>
      </c>
      <c r="B30" s="23" t="s">
        <v>57</v>
      </c>
      <c r="C30" s="24" t="s">
        <v>70</v>
      </c>
      <c r="D30" s="25" t="s">
        <v>65</v>
      </c>
      <c r="E30" s="27">
        <v>25</v>
      </c>
      <c r="F30" s="27"/>
      <c r="G30" s="27"/>
      <c r="H30" s="27"/>
      <c r="I30" s="27"/>
      <c r="J30" s="27">
        <v>40</v>
      </c>
      <c r="K30" s="27">
        <v>12</v>
      </c>
      <c r="L30" s="27"/>
      <c r="M30" s="27"/>
      <c r="N30" s="27"/>
      <c r="O30" s="27"/>
      <c r="P30" s="27">
        <f t="shared" si="0"/>
        <v>77</v>
      </c>
      <c r="Q30" s="5"/>
      <c r="R30" s="5"/>
      <c r="S30" s="6"/>
      <c r="V30" s="7"/>
      <c r="W30" s="8"/>
      <c r="X30" s="7"/>
      <c r="Y30" s="7"/>
      <c r="Z30" s="7"/>
    </row>
    <row r="31" spans="1:26" x14ac:dyDescent="0.25">
      <c r="A31" s="22">
        <v>2272649</v>
      </c>
      <c r="B31" s="23" t="s">
        <v>58</v>
      </c>
      <c r="C31" s="24" t="s">
        <v>73</v>
      </c>
      <c r="D31" s="25" t="s">
        <v>65</v>
      </c>
      <c r="E31" s="27">
        <v>27</v>
      </c>
      <c r="F31" s="27"/>
      <c r="G31" s="27"/>
      <c r="H31" s="27"/>
      <c r="I31" s="27">
        <v>20</v>
      </c>
      <c r="J31" s="27"/>
      <c r="K31" s="27">
        <v>15</v>
      </c>
      <c r="L31" s="27">
        <v>27</v>
      </c>
      <c r="M31" s="27"/>
      <c r="N31" s="27"/>
      <c r="O31" s="27"/>
      <c r="P31" s="27">
        <f t="shared" si="0"/>
        <v>89</v>
      </c>
      <c r="Q31" s="5"/>
      <c r="R31" s="5"/>
      <c r="S31" s="6"/>
      <c r="V31" s="7"/>
      <c r="W31" s="8"/>
      <c r="X31" s="7"/>
      <c r="Y31" s="7"/>
      <c r="Z31" s="7"/>
    </row>
    <row r="32" spans="1:26" x14ac:dyDescent="0.25">
      <c r="A32" s="22">
        <v>2272651</v>
      </c>
      <c r="B32" s="23" t="s">
        <v>59</v>
      </c>
      <c r="C32" s="24" t="s">
        <v>81</v>
      </c>
      <c r="D32" s="25" t="s">
        <v>65</v>
      </c>
      <c r="E32" s="27"/>
      <c r="F32" s="27"/>
      <c r="G32" s="27"/>
      <c r="H32" s="27">
        <v>2</v>
      </c>
      <c r="I32" s="27">
        <v>2</v>
      </c>
      <c r="J32" s="27"/>
      <c r="K32" s="27"/>
      <c r="L32" s="27"/>
      <c r="M32" s="27"/>
      <c r="N32" s="27"/>
      <c r="O32" s="27"/>
      <c r="P32" s="27">
        <f t="shared" si="0"/>
        <v>4</v>
      </c>
      <c r="Q32" s="5"/>
      <c r="R32" s="5"/>
      <c r="S32" s="6"/>
      <c r="V32" s="7"/>
      <c r="W32" s="8"/>
      <c r="X32" s="7"/>
      <c r="Y32" s="7"/>
      <c r="Z32" s="7"/>
    </row>
    <row r="33" spans="1:26" x14ac:dyDescent="0.25">
      <c r="A33" s="22">
        <v>2273754</v>
      </c>
      <c r="B33" s="23" t="s">
        <v>60</v>
      </c>
      <c r="C33" s="24" t="s">
        <v>92</v>
      </c>
      <c r="D33" s="25" t="s">
        <v>65</v>
      </c>
      <c r="E33" s="27"/>
      <c r="F33" s="27"/>
      <c r="G33" s="27"/>
      <c r="H33" s="27">
        <v>3</v>
      </c>
      <c r="I33" s="27"/>
      <c r="J33" s="27">
        <v>6</v>
      </c>
      <c r="K33" s="27"/>
      <c r="L33" s="27"/>
      <c r="M33" s="27"/>
      <c r="N33" s="27">
        <v>8</v>
      </c>
      <c r="O33" s="27"/>
      <c r="P33" s="27">
        <f t="shared" si="0"/>
        <v>17</v>
      </c>
      <c r="Q33" s="5"/>
      <c r="R33" s="5"/>
      <c r="S33" s="6"/>
      <c r="V33" s="7"/>
      <c r="W33" s="8"/>
      <c r="X33" s="7"/>
      <c r="Y33" s="7"/>
      <c r="Z33" s="7"/>
    </row>
    <row r="34" spans="1:26" x14ac:dyDescent="0.25">
      <c r="A34" s="22">
        <v>2276623</v>
      </c>
      <c r="B34" s="23" t="s">
        <v>61</v>
      </c>
      <c r="C34" s="24" t="s">
        <v>85</v>
      </c>
      <c r="D34" s="25" t="s">
        <v>65</v>
      </c>
      <c r="E34" s="27"/>
      <c r="F34" s="27"/>
      <c r="G34" s="27">
        <v>40</v>
      </c>
      <c r="H34" s="27"/>
      <c r="I34" s="27"/>
      <c r="J34" s="27"/>
      <c r="K34" s="27"/>
      <c r="L34" s="27">
        <v>3</v>
      </c>
      <c r="M34" s="27"/>
      <c r="N34" s="27">
        <v>5</v>
      </c>
      <c r="O34" s="27"/>
      <c r="P34" s="27">
        <f t="shared" si="0"/>
        <v>48</v>
      </c>
      <c r="Q34" s="5"/>
      <c r="R34" s="5"/>
      <c r="S34" s="6"/>
      <c r="V34" s="7"/>
      <c r="W34" s="8"/>
      <c r="X34" s="7"/>
      <c r="Y34" s="7"/>
      <c r="Z34" s="7"/>
    </row>
    <row r="35" spans="1:26" x14ac:dyDescent="0.25">
      <c r="A35" s="22">
        <v>2331096</v>
      </c>
      <c r="B35" s="23" t="s">
        <v>62</v>
      </c>
      <c r="C35" s="24" t="s">
        <v>93</v>
      </c>
      <c r="D35" s="25" t="s">
        <v>65</v>
      </c>
      <c r="E35" s="27"/>
      <c r="F35" s="27"/>
      <c r="G35" s="27"/>
      <c r="H35" s="27"/>
      <c r="I35" s="27"/>
      <c r="J35" s="27"/>
      <c r="K35" s="27"/>
      <c r="L35" s="27"/>
      <c r="M35" s="27">
        <v>1</v>
      </c>
      <c r="N35" s="27"/>
      <c r="O35" s="27"/>
      <c r="P35" s="27">
        <f t="shared" si="0"/>
        <v>1</v>
      </c>
      <c r="Q35" s="5"/>
      <c r="R35" s="5"/>
      <c r="S35" s="6"/>
      <c r="V35" s="7"/>
      <c r="W35" s="8"/>
      <c r="X35" s="7"/>
      <c r="Y35" s="7"/>
      <c r="Z35" s="7"/>
    </row>
    <row r="36" spans="1:26" x14ac:dyDescent="0.25">
      <c r="A36" s="22">
        <v>2340059</v>
      </c>
      <c r="B36" s="23" t="s">
        <v>63</v>
      </c>
      <c r="C36" s="24" t="s">
        <v>98</v>
      </c>
      <c r="D36" s="25" t="s">
        <v>65</v>
      </c>
      <c r="E36" s="27"/>
      <c r="F36" s="27"/>
      <c r="G36" s="27"/>
      <c r="H36" s="27"/>
      <c r="I36" s="27"/>
      <c r="J36" s="27"/>
      <c r="K36" s="27">
        <v>10</v>
      </c>
      <c r="L36" s="27"/>
      <c r="M36" s="27"/>
      <c r="N36" s="27"/>
      <c r="O36" s="27"/>
      <c r="P36" s="27">
        <f t="shared" si="0"/>
        <v>10</v>
      </c>
      <c r="Q36" s="5"/>
      <c r="R36" s="5"/>
      <c r="S36" s="6"/>
      <c r="V36" s="7"/>
      <c r="W36" s="8"/>
      <c r="X36" s="7"/>
      <c r="Y36" s="7"/>
      <c r="Z36" s="7"/>
    </row>
    <row r="37" spans="1:26" x14ac:dyDescent="0.25">
      <c r="A37" s="22">
        <v>2340894</v>
      </c>
      <c r="B37" s="23" t="s">
        <v>64</v>
      </c>
      <c r="C37" s="24" t="s">
        <v>99</v>
      </c>
      <c r="D37" s="25" t="s">
        <v>65</v>
      </c>
      <c r="E37" s="27"/>
      <c r="F37" s="27"/>
      <c r="G37" s="27"/>
      <c r="H37" s="27"/>
      <c r="I37" s="27"/>
      <c r="J37" s="27">
        <v>1</v>
      </c>
      <c r="K37" s="27"/>
      <c r="L37" s="27"/>
      <c r="M37" s="27"/>
      <c r="N37" s="27"/>
      <c r="O37" s="27"/>
      <c r="P37" s="27">
        <f t="shared" si="0"/>
        <v>1</v>
      </c>
      <c r="Q37" s="5"/>
      <c r="R37" s="5"/>
      <c r="S37" s="6"/>
      <c r="V37" s="7"/>
      <c r="W37" s="8"/>
      <c r="X37" s="7"/>
      <c r="Y37" s="7"/>
      <c r="Z37" s="7"/>
    </row>
    <row r="38" spans="1:26" x14ac:dyDescent="0.25">
      <c r="A38" s="21" t="s">
        <v>102</v>
      </c>
      <c r="B38" s="21"/>
      <c r="C38" s="21"/>
      <c r="D38" s="21"/>
      <c r="E38" s="26">
        <f>SUM(E4:E37)</f>
        <v>190</v>
      </c>
      <c r="F38" s="26">
        <f t="shared" ref="F38:P38" si="1">SUM(F4:F37)</f>
        <v>120</v>
      </c>
      <c r="G38" s="26">
        <f t="shared" si="1"/>
        <v>228</v>
      </c>
      <c r="H38" s="26">
        <f t="shared" si="1"/>
        <v>142</v>
      </c>
      <c r="I38" s="26">
        <f t="shared" si="1"/>
        <v>155</v>
      </c>
      <c r="J38" s="26">
        <f t="shared" si="1"/>
        <v>191</v>
      </c>
      <c r="K38" s="26">
        <f t="shared" si="1"/>
        <v>101</v>
      </c>
      <c r="L38" s="26">
        <f t="shared" si="1"/>
        <v>176</v>
      </c>
      <c r="M38" s="26">
        <f t="shared" si="1"/>
        <v>125</v>
      </c>
      <c r="N38" s="26">
        <f t="shared" si="1"/>
        <v>304</v>
      </c>
      <c r="O38" s="26">
        <f t="shared" si="1"/>
        <v>292</v>
      </c>
      <c r="P38" s="26">
        <f t="shared" si="1"/>
        <v>2024</v>
      </c>
      <c r="Q38" s="5"/>
      <c r="R38" s="5"/>
      <c r="S38" s="6"/>
      <c r="V38" s="7"/>
      <c r="W38" s="8"/>
      <c r="X38" s="7"/>
      <c r="Y38" s="7"/>
      <c r="Z38" s="7"/>
    </row>
  </sheetData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B18" sqref="B18"/>
    </sheetView>
  </sheetViews>
  <sheetFormatPr defaultRowHeight="15" x14ac:dyDescent="0.25"/>
  <cols>
    <col min="1" max="1" width="5.140625" bestFit="1" customWidth="1"/>
    <col min="2" max="2" width="14.7109375" bestFit="1" customWidth="1"/>
    <col min="3" max="3" width="90.28515625" bestFit="1" customWidth="1"/>
    <col min="4" max="4" width="17.42578125" bestFit="1" customWidth="1"/>
    <col min="5" max="5" width="74.140625" bestFit="1" customWidth="1"/>
  </cols>
  <sheetData>
    <row r="1" spans="1:5" s="11" customFormat="1" x14ac:dyDescent="0.25">
      <c r="A1" s="17" t="s">
        <v>30</v>
      </c>
      <c r="C1" s="11" t="s">
        <v>31</v>
      </c>
    </row>
    <row r="2" spans="1:5" s="11" customFormat="1" x14ac:dyDescent="0.25"/>
    <row r="3" spans="1:5" x14ac:dyDescent="0.25">
      <c r="A3" s="12" t="s">
        <v>17</v>
      </c>
      <c r="B3" s="12" t="s">
        <v>18</v>
      </c>
      <c r="C3" s="9" t="s">
        <v>16</v>
      </c>
      <c r="D3" s="9" t="s">
        <v>3</v>
      </c>
      <c r="E3" s="9" t="s">
        <v>4</v>
      </c>
    </row>
    <row r="4" spans="1:5" ht="26.25" x14ac:dyDescent="0.25">
      <c r="A4" s="13">
        <v>1</v>
      </c>
      <c r="B4" s="10" t="s">
        <v>5</v>
      </c>
      <c r="C4" s="14" t="s">
        <v>21</v>
      </c>
      <c r="D4" s="14" t="s">
        <v>29</v>
      </c>
      <c r="E4" s="20" t="s">
        <v>103</v>
      </c>
    </row>
    <row r="5" spans="1:5" ht="26.25" x14ac:dyDescent="0.25">
      <c r="A5" s="13">
        <v>2</v>
      </c>
      <c r="B5" s="10" t="s">
        <v>6</v>
      </c>
      <c r="C5" s="15" t="s">
        <v>19</v>
      </c>
      <c r="D5" s="16" t="s">
        <v>29</v>
      </c>
      <c r="E5" s="20" t="s">
        <v>103</v>
      </c>
    </row>
    <row r="6" spans="1:5" ht="26.25" x14ac:dyDescent="0.25">
      <c r="A6" s="13">
        <v>3</v>
      </c>
      <c r="B6" s="10" t="s">
        <v>7</v>
      </c>
      <c r="C6" s="14" t="s">
        <v>20</v>
      </c>
      <c r="D6" s="14" t="s">
        <v>29</v>
      </c>
      <c r="E6" s="20" t="s">
        <v>103</v>
      </c>
    </row>
    <row r="7" spans="1:5" ht="26.25" x14ac:dyDescent="0.25">
      <c r="A7" s="13">
        <v>4</v>
      </c>
      <c r="B7" s="10" t="s">
        <v>8</v>
      </c>
      <c r="C7" s="14" t="s">
        <v>26</v>
      </c>
      <c r="D7" s="14" t="s">
        <v>29</v>
      </c>
      <c r="E7" s="20" t="s">
        <v>103</v>
      </c>
    </row>
    <row r="8" spans="1:5" ht="26.25" x14ac:dyDescent="0.25">
      <c r="A8" s="13">
        <v>5</v>
      </c>
      <c r="B8" s="10" t="s">
        <v>9</v>
      </c>
      <c r="C8" s="16" t="s">
        <v>22</v>
      </c>
      <c r="D8" s="16" t="s">
        <v>29</v>
      </c>
      <c r="E8" s="20" t="s">
        <v>103</v>
      </c>
    </row>
    <row r="9" spans="1:5" ht="26.25" x14ac:dyDescent="0.25">
      <c r="A9" s="13">
        <v>6</v>
      </c>
      <c r="B9" s="10" t="s">
        <v>10</v>
      </c>
      <c r="C9" s="14" t="s">
        <v>23</v>
      </c>
      <c r="D9" s="14" t="s">
        <v>29</v>
      </c>
      <c r="E9" s="20" t="s">
        <v>103</v>
      </c>
    </row>
    <row r="10" spans="1:5" ht="26.25" x14ac:dyDescent="0.25">
      <c r="A10" s="13">
        <v>7</v>
      </c>
      <c r="B10" s="10" t="s">
        <v>11</v>
      </c>
      <c r="C10" s="14" t="s">
        <v>28</v>
      </c>
      <c r="D10" s="14" t="s">
        <v>29</v>
      </c>
      <c r="E10" s="20" t="s">
        <v>103</v>
      </c>
    </row>
    <row r="11" spans="1:5" ht="26.25" x14ac:dyDescent="0.25">
      <c r="A11" s="13">
        <v>8</v>
      </c>
      <c r="B11" s="10" t="s">
        <v>12</v>
      </c>
      <c r="C11" s="14" t="s">
        <v>27</v>
      </c>
      <c r="D11" s="14" t="s">
        <v>29</v>
      </c>
      <c r="E11" s="20" t="s">
        <v>103</v>
      </c>
    </row>
    <row r="12" spans="1:5" ht="26.25" x14ac:dyDescent="0.25">
      <c r="A12" s="13">
        <v>9</v>
      </c>
      <c r="B12" s="10" t="s">
        <v>13</v>
      </c>
      <c r="C12" s="14" t="s">
        <v>24</v>
      </c>
      <c r="D12" s="14" t="s">
        <v>29</v>
      </c>
      <c r="E12" s="20" t="s">
        <v>103</v>
      </c>
    </row>
    <row r="13" spans="1:5" ht="26.25" x14ac:dyDescent="0.25">
      <c r="A13" s="13">
        <v>10</v>
      </c>
      <c r="B13" s="10" t="s">
        <v>14</v>
      </c>
      <c r="C13" s="14" t="s">
        <v>25</v>
      </c>
      <c r="D13" s="14" t="s">
        <v>29</v>
      </c>
      <c r="E13" s="20" t="s">
        <v>103</v>
      </c>
    </row>
    <row r="14" spans="1:5" ht="26.25" x14ac:dyDescent="0.25">
      <c r="A14" s="13">
        <v>11</v>
      </c>
      <c r="B14" s="10" t="s">
        <v>15</v>
      </c>
      <c r="C14" s="19" t="s">
        <v>100</v>
      </c>
      <c r="D14" s="14" t="s">
        <v>29</v>
      </c>
      <c r="E14" s="20" t="s">
        <v>103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2016-09-29T06:54:47Z</dcterms:modified>
</cp:coreProperties>
</file>